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05BC05E-55B9-4538-9AE7-23660A473A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" l="1"/>
  <c r="D9" i="1" l="1"/>
  <c r="C10" i="1"/>
  <c r="C11" i="1"/>
  <c r="D26" i="1" l="1"/>
  <c r="D6" i="1"/>
  <c r="C33" i="1" l="1"/>
  <c r="C34" i="1"/>
  <c r="D14" i="1" l="1"/>
  <c r="C7" i="1"/>
  <c r="C22" i="1" l="1"/>
  <c r="C24" i="1" l="1"/>
  <c r="C25" i="1"/>
  <c r="C23" i="1"/>
  <c r="C26" i="1"/>
  <c r="D18" i="1"/>
  <c r="C8" i="1" l="1"/>
  <c r="C9" i="1"/>
  <c r="C12" i="1"/>
  <c r="C15" i="1"/>
  <c r="C16" i="1"/>
  <c r="C17" i="1"/>
  <c r="C19" i="1"/>
  <c r="C20" i="1"/>
  <c r="C21" i="1"/>
  <c r="C27" i="1"/>
  <c r="C28" i="1"/>
  <c r="C29" i="1"/>
  <c r="C30" i="1"/>
  <c r="C32" i="1"/>
  <c r="D31" i="1"/>
  <c r="C14" i="1"/>
  <c r="C18" i="1" l="1"/>
  <c r="C31" i="1"/>
  <c r="C13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<sst xmlns="http://schemas.openxmlformats.org/spreadsheetml/2006/main" count="47" uniqueCount="44">
  <si>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</si>
  <si>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</si>
  <si>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</si>
  <si>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</si>
  <si>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</si>
  <si>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</si>
  <si>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</si>
  <si>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</si>
  <si>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</si>
  <si>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</si>
  <si>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</si>
  <si>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</si>
  <si>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</si>
  <si>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</si>
  <si>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</si>
  <si>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</si>
  <si>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</si>
  <si>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</si>
  <si>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</si>
  <si>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</si>
  <si>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</si>
  <si>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</si>
  <si>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</si>
  <si>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</si>
  <si>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</si>
  <si>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</si>
  <si>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</si>
  <si>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</si>
  <si>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</si>
  <si>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</si>
  <si>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</si>
  <si>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</si>
  <si>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</si>
  <si>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</si>
  <si>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</si>
  <si>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</si>
  <si>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</si>
  <si>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</si>
  <si>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</si>
  <si>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§ê³ñ¹³ñ³å³ïÇ Ñ»ñáë³Ù³ñïÇ Ñáõß³Ñ³Ù³ÉÇñ, Ð³Ûáó ³½·³·ñáõÃÛ³Ý ¨ ³½³ï³·ñ³Ï³Ý  å³Ûù³ñÇ å³ïÙáõÃÛ³Ý ³½·³ÛÇÝ  Ã³Ý·³ñ³Ý¦ äà²Î</t>
  </si>
  <si>
    <t>/հազ. դրամ/</t>
  </si>
  <si>
    <t xml:space="preserve"> 2025թ  տարեսկզբի մնացորդ</t>
  </si>
  <si>
    <t>Արտաբյուջեից, այդ թվում՝</t>
  </si>
  <si>
    <t xml:space="preserve"> 2025թ  եկամուտներ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</si>
</sst>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i/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1" fillId="4" borderId="3" xfId="0" applyFont="1" applyFill="1" applyBorder="1" applyAlignment="1">
      <alignment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EM34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6" customWidth="1"/>
    <col min="4" max="4" width="35" style="26" customWidth="1"/>
    <col min="5" max="16384" width="8.875" style="9"/>
  </cols>
  <sheetData>
    <row r="2" spans="1:143" s="3" customFormat="1" ht="17.25" x14ac:dyDescent="0.3">
      <c r="A2" s="1"/>
      <c r="B2" s="2" t="s">
        <v>29</v>
      </c>
      <c r="C2" s="25"/>
      <c r="D2" s="25"/>
    </row>
    <row r="3" spans="1:143" s="5" customFormat="1" ht="17.25" x14ac:dyDescent="0.3">
      <c r="A3" s="4"/>
      <c r="B3" s="42" t="s">
        <v>36</v>
      </c>
      <c r="C3" s="42"/>
      <c r="D3" s="42"/>
    </row>
    <row r="4" spans="1:143" x14ac:dyDescent="0.2">
      <c r="D4" s="34" t="s">
        <v>40</v>
      </c>
    </row>
    <row r="5" spans="1:143" s="6" customFormat="1" ht="81.75" customHeight="1" x14ac:dyDescent="0.2">
      <c r="A5" s="6" t="s">
        <v>0</v>
      </c>
      <c r="B5" s="6" t="s">
        <v>1</v>
      </c>
      <c r="C5" s="29" t="s">
        <v>2</v>
      </c>
      <c r="D5" s="30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</row>
    <row r="6" spans="1:143" ht="26.85" customHeight="1" x14ac:dyDescent="0.2">
      <c r="A6" s="22" t="s">
        <v>3</v>
      </c>
      <c r="B6" s="23" t="s">
        <v>37</v>
      </c>
      <c r="C6" s="27">
        <f t="shared" ref="C6:C23" si="0">SUM(D6:D6)</f>
        <v>266188</v>
      </c>
      <c r="D6" s="32">
        <f>+D7+D8+D9+D12</f>
        <v>266188</v>
      </c>
    </row>
    <row r="7" spans="1:143" ht="18.399999999999999" customHeight="1" x14ac:dyDescent="0.2">
      <c r="A7" s="10"/>
      <c r="B7" s="11" t="s">
        <v>4</v>
      </c>
      <c r="C7" s="27">
        <f t="shared" si="0"/>
        <v>237028.4</v>
      </c>
      <c r="D7" s="41">
        <v>237028.4</v>
      </c>
    </row>
    <row r="8" spans="1:143" ht="18.399999999999999" customHeight="1" x14ac:dyDescent="0.2">
      <c r="A8" s="10"/>
      <c r="B8" s="11" t="s">
        <v>5</v>
      </c>
      <c r="C8" s="27">
        <f t="shared" si="0"/>
        <v>0</v>
      </c>
      <c r="D8" s="33">
        <v>0</v>
      </c>
    </row>
    <row r="9" spans="1:143" ht="18.399999999999999" customHeight="1" x14ac:dyDescent="0.2">
      <c r="A9" s="10"/>
      <c r="B9" s="11" t="s">
        <v>42</v>
      </c>
      <c r="C9" s="27">
        <f t="shared" si="0"/>
        <v>29159.599999999999</v>
      </c>
      <c r="D9" s="37">
        <f>+D10+D11</f>
        <v>29159.599999999999</v>
      </c>
    </row>
    <row r="10" spans="1:143" ht="18.399999999999999" customHeight="1" x14ac:dyDescent="0.2">
      <c r="A10" s="10"/>
      <c r="B10" s="35" t="s">
        <v>41</v>
      </c>
      <c r="C10" s="38">
        <f t="shared" si="0"/>
        <v>6537.9</v>
      </c>
      <c r="D10" s="36">
        <v>6537.9</v>
      </c>
    </row>
    <row r="11" spans="1:143" ht="18.399999999999999" customHeight="1" x14ac:dyDescent="0.2">
      <c r="A11" s="10"/>
      <c r="B11" s="35" t="s">
        <v>43</v>
      </c>
      <c r="C11" s="38">
        <f t="shared" si="0"/>
        <v>22621.7</v>
      </c>
      <c r="D11" s="36">
        <v>22621.7</v>
      </c>
    </row>
    <row r="12" spans="1:143" ht="18.399999999999999" customHeight="1" x14ac:dyDescent="0.2">
      <c r="A12" s="10"/>
      <c r="B12" s="11" t="s">
        <v>6</v>
      </c>
      <c r="C12" s="27">
        <f t="shared" si="0"/>
        <v>0</v>
      </c>
      <c r="D12" s="39">
        <v>0</v>
      </c>
    </row>
    <row r="13" spans="1:143" ht="44.25" customHeight="1" x14ac:dyDescent="0.2">
      <c r="A13" s="7" t="s">
        <v>7</v>
      </c>
      <c r="B13" s="8" t="s">
        <v>38</v>
      </c>
      <c r="C13" s="27">
        <f t="shared" si="0"/>
        <v>260837.50000000003</v>
      </c>
      <c r="D13" s="40">
        <v>260837.50000000003</v>
      </c>
    </row>
    <row r="14" spans="1:143" ht="30" customHeight="1" x14ac:dyDescent="0.2">
      <c r="A14" s="7">
        <v>1</v>
      </c>
      <c r="B14" s="12" t="s">
        <v>8</v>
      </c>
      <c r="C14" s="27">
        <f t="shared" si="0"/>
        <v>95</v>
      </c>
      <c r="D14" s="28">
        <f>D17+D16</f>
        <v>95</v>
      </c>
    </row>
    <row r="15" spans="1:143" s="15" customFormat="1" x14ac:dyDescent="0.2">
      <c r="A15" s="13"/>
      <c r="B15" s="14" t="s">
        <v>9</v>
      </c>
      <c r="C15" s="27">
        <f t="shared" si="0"/>
        <v>0</v>
      </c>
      <c r="D15" s="28"/>
    </row>
    <row r="16" spans="1:143" ht="20.25" customHeight="1" x14ac:dyDescent="0.2">
      <c r="A16" s="16" t="s">
        <v>10</v>
      </c>
      <c r="B16" s="17" t="s">
        <v>11</v>
      </c>
      <c r="C16" s="27">
        <f t="shared" si="0"/>
        <v>95</v>
      </c>
      <c r="D16" s="33">
        <v>95</v>
      </c>
    </row>
    <row r="17" spans="1:4" ht="34.700000000000003" customHeight="1" x14ac:dyDescent="0.2">
      <c r="A17" s="16" t="s">
        <v>12</v>
      </c>
      <c r="B17" s="17" t="s">
        <v>13</v>
      </c>
      <c r="C17" s="27">
        <f t="shared" si="0"/>
        <v>0</v>
      </c>
      <c r="D17" s="28">
        <v>0</v>
      </c>
    </row>
    <row r="18" spans="1:4" ht="45" customHeight="1" x14ac:dyDescent="0.2">
      <c r="A18" s="7">
        <v>2</v>
      </c>
      <c r="B18" s="12" t="s">
        <v>14</v>
      </c>
      <c r="C18" s="27">
        <f t="shared" si="0"/>
        <v>4</v>
      </c>
      <c r="D18" s="28">
        <f>SUM(D20:D22)</f>
        <v>4</v>
      </c>
    </row>
    <row r="19" spans="1:4" s="15" customFormat="1" x14ac:dyDescent="0.2">
      <c r="A19" s="13"/>
      <c r="B19" s="14" t="s">
        <v>9</v>
      </c>
      <c r="C19" s="27">
        <f t="shared" si="0"/>
        <v>0</v>
      </c>
      <c r="D19" s="28">
        <v>0</v>
      </c>
    </row>
    <row r="20" spans="1:4" ht="22.35" customHeight="1" x14ac:dyDescent="0.2">
      <c r="A20" s="16" t="s">
        <v>15</v>
      </c>
      <c r="B20" s="18" t="s">
        <v>16</v>
      </c>
      <c r="C20" s="27">
        <f t="shared" si="0"/>
        <v>3</v>
      </c>
      <c r="D20" s="28">
        <v>3</v>
      </c>
    </row>
    <row r="21" spans="1:4" ht="54.95" customHeight="1" x14ac:dyDescent="0.2">
      <c r="A21" s="16" t="s">
        <v>17</v>
      </c>
      <c r="B21" s="18" t="s">
        <v>18</v>
      </c>
      <c r="C21" s="27">
        <f t="shared" si="0"/>
        <v>1</v>
      </c>
      <c r="D21" s="28">
        <v>1</v>
      </c>
    </row>
    <row r="22" spans="1:4" ht="50.45" customHeight="1" x14ac:dyDescent="0.2">
      <c r="A22" s="16" t="s">
        <v>19</v>
      </c>
      <c r="B22" s="18" t="s">
        <v>20</v>
      </c>
      <c r="C22" s="27">
        <f t="shared" si="0"/>
        <v>0</v>
      </c>
      <c r="D22" s="28">
        <v>0</v>
      </c>
    </row>
    <row r="23" spans="1:4" ht="50.45" customHeight="1" x14ac:dyDescent="0.2">
      <c r="A23" s="7">
        <v>3</v>
      </c>
      <c r="B23" s="12" t="s">
        <v>21</v>
      </c>
      <c r="C23" s="31">
        <f t="shared" si="0"/>
        <v>12179.233333333332</v>
      </c>
      <c r="D23" s="32">
        <f>+D24/12</f>
        <v>12179.233333333332</v>
      </c>
    </row>
    <row r="24" spans="1:4" ht="23.25" customHeight="1" x14ac:dyDescent="0.2">
      <c r="A24" s="7">
        <v>4</v>
      </c>
      <c r="B24" s="12" t="s">
        <v>30</v>
      </c>
      <c r="C24" s="27">
        <f t="shared" ref="C24:C25" si="1">SUM(D24:D24)</f>
        <v>146150.79999999999</v>
      </c>
      <c r="D24" s="32">
        <v>146150.79999999999</v>
      </c>
    </row>
    <row r="25" spans="1:4" ht="35.25" customHeight="1" x14ac:dyDescent="0.2">
      <c r="A25" s="7">
        <v>5</v>
      </c>
      <c r="B25" s="12" t="s">
        <v>31</v>
      </c>
      <c r="C25" s="27">
        <f t="shared" si="1"/>
        <v>0</v>
      </c>
      <c r="D25" s="28">
        <v>0</v>
      </c>
    </row>
    <row r="26" spans="1:4" ht="22.5" customHeight="1" x14ac:dyDescent="0.2">
      <c r="A26" s="7">
        <v>6</v>
      </c>
      <c r="B26" s="12" t="s">
        <v>22</v>
      </c>
      <c r="C26" s="27">
        <f t="shared" ref="C26:C34" si="2">SUM(D26:D26)</f>
        <v>7145.7</v>
      </c>
      <c r="D26" s="32">
        <f>D27+D28+D29+D30</f>
        <v>7145.7</v>
      </c>
    </row>
    <row r="27" spans="1:4" s="15" customFormat="1" x14ac:dyDescent="0.2">
      <c r="A27" s="13"/>
      <c r="B27" s="14" t="s">
        <v>9</v>
      </c>
      <c r="C27" s="27">
        <f t="shared" si="2"/>
        <v>0</v>
      </c>
      <c r="D27" s="28">
        <v>0</v>
      </c>
    </row>
    <row r="28" spans="1:4" ht="32.1" customHeight="1" x14ac:dyDescent="0.2">
      <c r="A28" s="24" t="s">
        <v>32</v>
      </c>
      <c r="B28" s="18" t="s">
        <v>23</v>
      </c>
      <c r="C28" s="27">
        <f t="shared" si="2"/>
        <v>7145.7</v>
      </c>
      <c r="D28" s="32">
        <v>7145.7</v>
      </c>
    </row>
    <row r="29" spans="1:4" ht="18.95" customHeight="1" x14ac:dyDescent="0.2">
      <c r="A29" s="16">
        <v>6.2</v>
      </c>
      <c r="B29" s="18" t="s">
        <v>24</v>
      </c>
      <c r="C29" s="27">
        <f t="shared" si="2"/>
        <v>0</v>
      </c>
      <c r="D29" s="28">
        <v>0</v>
      </c>
    </row>
    <row r="30" spans="1:4" ht="18.399999999999999" customHeight="1" x14ac:dyDescent="0.2">
      <c r="A30" s="24" t="s">
        <v>33</v>
      </c>
      <c r="B30" s="18" t="s">
        <v>25</v>
      </c>
      <c r="C30" s="27">
        <f t="shared" si="2"/>
        <v>0</v>
      </c>
      <c r="D30" s="28">
        <v>0</v>
      </c>
    </row>
    <row r="31" spans="1:4" ht="27.75" customHeight="1" x14ac:dyDescent="0.2">
      <c r="A31" s="7">
        <v>7</v>
      </c>
      <c r="B31" s="12" t="s">
        <v>26</v>
      </c>
      <c r="C31" s="27">
        <f t="shared" si="2"/>
        <v>3</v>
      </c>
      <c r="D31" s="28">
        <f>SUM(D33:D34)</f>
        <v>3</v>
      </c>
    </row>
    <row r="32" spans="1:4" s="15" customFormat="1" x14ac:dyDescent="0.2">
      <c r="A32" s="19"/>
      <c r="B32" s="14" t="s">
        <v>9</v>
      </c>
      <c r="C32" s="27">
        <f t="shared" si="2"/>
        <v>0</v>
      </c>
      <c r="D32" s="28"/>
    </row>
    <row r="33" spans="1:4" ht="27" customHeight="1" x14ac:dyDescent="0.2">
      <c r="A33" s="24" t="s">
        <v>34</v>
      </c>
      <c r="B33" s="18" t="s">
        <v>27</v>
      </c>
      <c r="C33" s="27">
        <f t="shared" si="2"/>
        <v>1</v>
      </c>
      <c r="D33" s="28">
        <v>1</v>
      </c>
    </row>
    <row r="34" spans="1:4" ht="27" customHeight="1" x14ac:dyDescent="0.2">
      <c r="A34" s="24" t="s">
        <v>35</v>
      </c>
      <c r="B34" s="18" t="s">
        <v>28</v>
      </c>
      <c r="C34" s="27">
        <f t="shared" si="2"/>
        <v>2</v>
      </c>
      <c r="D34" s="28">
        <v>2</v>
      </c>
    </row>
  </sheetData>
  <mergeCells count="1">
    <mergeCell ref="B3:D3"/>
  </mergeCells>
  <pageMargins left="0.78740157480314965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2026-02-24T07:52:47Z</cp:lastPrinted>
  <dcterms:created xsi:type="dcterms:W3CDTF">2018-07-20T13:50:31Z</dcterms:created>
  <dcterms:modified xsi:type="dcterms:W3CDTF">2026-02-25T10:01:34Z</dcterms:modified>
</cp:coreProperties>
</file>